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working\waccache\SG2PEPF000DE456\EXCELCNV\eda92cc2-3796-48b7-80ce-c3887404fac3\"/>
    </mc:Choice>
  </mc:AlternateContent>
  <xr:revisionPtr revIDLastSave="0" documentId="8_{6C0DF0C9-8967-45DF-9A7B-81D46C47C034}" xr6:coauthVersionLast="47" xr6:coauthVersionMax="47" xr10:uidLastSave="{00000000-0000-0000-0000-000000000000}"/>
  <bookViews>
    <workbookView xWindow="-60" yWindow="-60" windowWidth="15480" windowHeight="11640" tabRatio="929" xr2:uid="{00000000-000D-0000-FFFF-FFFF00000000}"/>
  </bookViews>
  <sheets>
    <sheet name="Table 10а(3)" sheetId="4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5" l="1"/>
  <c r="F8" i="45"/>
  <c r="E8" i="45"/>
  <c r="D8" i="45"/>
</calcChain>
</file>

<file path=xl/sharedStrings.xml><?xml version="1.0" encoding="utf-8"?>
<sst xmlns="http://schemas.openxmlformats.org/spreadsheetml/2006/main" count="127" uniqueCount="127">
  <si>
    <t>updated 01.04.2021</t>
  </si>
  <si>
    <t>The structure of gross value added by industry</t>
  </si>
  <si>
    <t xml:space="preserve"> (at current basic prices; as a percentage of total)</t>
  </si>
  <si>
    <t>codes</t>
  </si>
  <si>
    <t>Total</t>
  </si>
  <si>
    <t xml:space="preserve"> А 01</t>
  </si>
  <si>
    <t>Crop and animal production, hunting and related service activities</t>
  </si>
  <si>
    <t>А 02</t>
  </si>
  <si>
    <t>Forestry and logging</t>
  </si>
  <si>
    <t>А 03</t>
  </si>
  <si>
    <t>Fishing and aquaculture</t>
  </si>
  <si>
    <t>Section  В</t>
  </si>
  <si>
    <t>Mining and quarrying</t>
  </si>
  <si>
    <t>С (10-12)</t>
  </si>
  <si>
    <t>Manufacture of food products, Manufacture of beverages, Manufacture of tobacco products</t>
  </si>
  <si>
    <t>С (13-15)</t>
  </si>
  <si>
    <t>Manufacture of textiles, Manufacture of wearing apparel, Manufacture of leather and related products</t>
  </si>
  <si>
    <t>С 16</t>
  </si>
  <si>
    <t>Manufacture of wood and of products of wood and cork, except furniture;
manufacture of articles of straw and plaiting materials</t>
  </si>
  <si>
    <t>С 17</t>
  </si>
  <si>
    <t>Manufacture of paper and paper products</t>
  </si>
  <si>
    <t>С 18</t>
  </si>
  <si>
    <t>Printing and reproduction of recorded media</t>
  </si>
  <si>
    <t>C 19</t>
  </si>
  <si>
    <t xml:space="preserve"> Manufacture of coke and refined petroleum products</t>
  </si>
  <si>
    <t>С 20</t>
  </si>
  <si>
    <t xml:space="preserve"> Manufacture of chemicals and chemical products</t>
  </si>
  <si>
    <t>С 21</t>
  </si>
  <si>
    <t>Manufacture of basic pharmaceutical products and pharmaceutical preparations</t>
  </si>
  <si>
    <t>С 22</t>
  </si>
  <si>
    <t>Manufacture of rubber and plastics products</t>
  </si>
  <si>
    <t>С 23</t>
  </si>
  <si>
    <t>Manufacture of other non-metallic mineral products</t>
  </si>
  <si>
    <t>С 24</t>
  </si>
  <si>
    <t>Manufacture of basic metals</t>
  </si>
  <si>
    <t>С 25</t>
  </si>
  <si>
    <t>Manufacture of fabricated metal products, except machinery and equipment</t>
  </si>
  <si>
    <t>С 26</t>
  </si>
  <si>
    <t>Manufacture of computer, electronic and optical products</t>
  </si>
  <si>
    <t>С 27</t>
  </si>
  <si>
    <t>Manufacture of electrical equipment</t>
  </si>
  <si>
    <t>С 28</t>
  </si>
  <si>
    <t>Manufacture of machinery and equipment n.e.c.</t>
  </si>
  <si>
    <t>С 29</t>
  </si>
  <si>
    <t xml:space="preserve"> Manufacture of motor vehicles, trailers and semi-trailers</t>
  </si>
  <si>
    <t>С 30</t>
  </si>
  <si>
    <t>Manufacture of other transport equipment</t>
  </si>
  <si>
    <t>С (31-32)</t>
  </si>
  <si>
    <t>Manufacture of furniture, Other manufacturing</t>
  </si>
  <si>
    <t>С 33</t>
  </si>
  <si>
    <t>Repair and installation of machinery and equipment</t>
  </si>
  <si>
    <t>D 35</t>
  </si>
  <si>
    <t xml:space="preserve"> Electricity, gas, steam and air conditioning supply</t>
  </si>
  <si>
    <t>Е 36</t>
  </si>
  <si>
    <t>Water collection, treatment and supply</t>
  </si>
  <si>
    <t>Е (37-39)</t>
  </si>
  <si>
    <t>Sewerage, Waste collection, treatment and disposal activities; materials recovery, Remediation activities and other waste management services</t>
  </si>
  <si>
    <t>F (41-43)</t>
  </si>
  <si>
    <t>Construction</t>
  </si>
  <si>
    <t>G 45</t>
  </si>
  <si>
    <t>Wholesale and retail trade and repair of motor vehicles and motorcycles</t>
  </si>
  <si>
    <t>G 46</t>
  </si>
  <si>
    <t>Wholesale trade, except of motor vehicles and motorcycles</t>
  </si>
  <si>
    <t>G 47</t>
  </si>
  <si>
    <t>Retail trade, except of motor vehicles and motorcycles</t>
  </si>
  <si>
    <t>H 49</t>
  </si>
  <si>
    <t>Land transport and transport via pipelines</t>
  </si>
  <si>
    <t>H  50</t>
  </si>
  <si>
    <t>Water transport</t>
  </si>
  <si>
    <t>H  51</t>
  </si>
  <si>
    <t>Air transport</t>
  </si>
  <si>
    <t>H  52</t>
  </si>
  <si>
    <t>Warehousing and support activities for transportation</t>
  </si>
  <si>
    <t>H  53</t>
  </si>
  <si>
    <t>Postal and courier activities</t>
  </si>
  <si>
    <t>I</t>
  </si>
  <si>
    <t>Accommodation and food service activities</t>
  </si>
  <si>
    <t>J 58</t>
  </si>
  <si>
    <t>Publishing activities</t>
  </si>
  <si>
    <t>J (59-60)</t>
  </si>
  <si>
    <t>Motion picture, video and television programme production, sound recording
and music publishing activities, Programming and broadcasting activities</t>
  </si>
  <si>
    <t>J 61</t>
  </si>
  <si>
    <t>Telecommunications</t>
  </si>
  <si>
    <t>J (62-63)</t>
  </si>
  <si>
    <t>Computer programming, consultancy and related activities, Information service activities</t>
  </si>
  <si>
    <t>K (64-66)</t>
  </si>
  <si>
    <t>Financial and insurance activities</t>
  </si>
  <si>
    <t xml:space="preserve">L 68 </t>
  </si>
  <si>
    <t>real estate activities</t>
  </si>
  <si>
    <t>M (69-70)</t>
  </si>
  <si>
    <t>Legal and accounting activities; Activities of head offices; management consultancy activities</t>
  </si>
  <si>
    <t>M 71</t>
  </si>
  <si>
    <t>Architectural and engineering activities; technical testing and analysis</t>
  </si>
  <si>
    <t>M 72</t>
  </si>
  <si>
    <t>Scientific research and development</t>
  </si>
  <si>
    <t>M 73</t>
  </si>
  <si>
    <t>Advertising and market research</t>
  </si>
  <si>
    <t>M (74-75)</t>
  </si>
  <si>
    <t>Other professional, scientific and technical activities; Veterinary activities</t>
  </si>
  <si>
    <t>N 77</t>
  </si>
  <si>
    <t>Rental and leasing activities</t>
  </si>
  <si>
    <t>N 78</t>
  </si>
  <si>
    <t>Employment activities</t>
  </si>
  <si>
    <t>N 79</t>
  </si>
  <si>
    <t>Travel agency, tour operator, reservation service and related activities</t>
  </si>
  <si>
    <t>N (80-82)</t>
  </si>
  <si>
    <t xml:space="preserve">Security and investigation activities; Services to buildings and landscape activities; Office administrative, office support and other business support activities </t>
  </si>
  <si>
    <t>O 84</t>
  </si>
  <si>
    <t>Public administration and defence; compulsory social security</t>
  </si>
  <si>
    <t>P 85</t>
  </si>
  <si>
    <t>Education</t>
  </si>
  <si>
    <t>Q 86</t>
  </si>
  <si>
    <t>Human health activities</t>
  </si>
  <si>
    <t>Q (87-88)</t>
  </si>
  <si>
    <t>Residential care activities; Social work activities without accommodation</t>
  </si>
  <si>
    <t>R (90-92)</t>
  </si>
  <si>
    <t>Creative, arts and entertainment activities, Libraries, archives, museums and other cultural activities, Gambling and betting activities</t>
  </si>
  <si>
    <t>R 93</t>
  </si>
  <si>
    <t>Sports activities and amusement and recreation activities</t>
  </si>
  <si>
    <t>S 94</t>
  </si>
  <si>
    <t>Activities of membership organizations</t>
  </si>
  <si>
    <t>S 95</t>
  </si>
  <si>
    <t>Repair of computers and personal and household goods</t>
  </si>
  <si>
    <t>S 96</t>
  </si>
  <si>
    <t>Other personal service activities</t>
  </si>
  <si>
    <t>T</t>
  </si>
  <si>
    <t>Activities of households as employers; undifferentiated goods- and services-producing
activities of households for own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</si>
</sst>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12">
    <font>
      <sz val="1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6.15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4"/>
      <name val="Arial Cyr"/>
      <charset val="204"/>
    </font>
    <font>
      <u/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1" applyNumberFormat="0" applyFill="0" applyProtection="0">
      <alignment horizontal="left" vertical="top" wrapText="1"/>
    </xf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/>
    <xf numFmtId="3" fontId="1" fillId="0" borderId="0" xfId="0" applyNumberFormat="1" applyFont="1"/>
    <xf numFmtId="0" fontId="8" fillId="0" borderId="0" xfId="2" applyFont="1" applyFill="1"/>
    <xf numFmtId="0" fontId="1" fillId="0" borderId="0" xfId="0" applyFont="1" applyFill="1"/>
    <xf numFmtId="0" fontId="9" fillId="0" borderId="2" xfId="2" applyNumberFormat="1" applyFont="1" applyFill="1" applyBorder="1" applyAlignment="1">
      <alignment horizontal="left" vertical="top" wrapText="1"/>
    </xf>
    <xf numFmtId="0" fontId="9" fillId="0" borderId="2" xfId="2" applyNumberFormat="1" applyFont="1" applyFill="1" applyBorder="1" applyAlignment="1" applyProtection="1">
      <alignment vertical="top" wrapText="1"/>
    </xf>
    <xf numFmtId="0" fontId="9" fillId="0" borderId="2" xfId="2" applyNumberFormat="1" applyFont="1" applyFill="1" applyBorder="1" applyAlignment="1" applyProtection="1">
      <alignment horizontal="left" vertical="top" wrapText="1"/>
      <protection locked="0"/>
    </xf>
    <xf numFmtId="2" fontId="11" fillId="0" borderId="2" xfId="0" applyNumberFormat="1" applyFont="1" applyFill="1" applyBorder="1" applyAlignment="1">
      <alignment horizontal="center" vertical="top" wrapText="1"/>
    </xf>
    <xf numFmtId="0" fontId="2" fillId="2" borderId="2" xfId="4" applyFont="1" applyFill="1" applyBorder="1" applyAlignment="1">
      <alignment horizontal="center"/>
    </xf>
    <xf numFmtId="0" fontId="2" fillId="2" borderId="2" xfId="4" applyFont="1" applyFill="1" applyBorder="1"/>
    <xf numFmtId="0" fontId="2" fillId="2" borderId="2" xfId="2" applyFont="1" applyFill="1" applyBorder="1" applyAlignment="1">
      <alignment horizontal="center"/>
    </xf>
    <xf numFmtId="4" fontId="2" fillId="2" borderId="2" xfId="2" applyNumberFormat="1" applyFont="1" applyFill="1" applyBorder="1" applyAlignment="1">
      <alignment horizontal="center"/>
    </xf>
    <xf numFmtId="0" fontId="7" fillId="0" borderId="0" xfId="2" applyFont="1" applyFill="1"/>
    <xf numFmtId="176" fontId="10" fillId="0" borderId="2" xfId="2" applyNumberFormat="1" applyFont="1" applyFill="1" applyBorder="1"/>
    <xf numFmtId="0" fontId="2" fillId="0" borderId="2" xfId="3" applyFont="1" applyFill="1" applyBorder="1" applyAlignment="1">
      <alignment wrapText="1"/>
    </xf>
    <xf numFmtId="0" fontId="9" fillId="0" borderId="0" xfId="0" applyFont="1" applyAlignment="1" applyProtection="1">
      <alignment vertical="center" wrapText="1"/>
      <protection locked="0"/>
    </xf>
    <xf numFmtId="176" fontId="1" fillId="0" borderId="0" xfId="0" applyNumberFormat="1" applyFont="1"/>
    <xf numFmtId="176" fontId="10" fillId="3" borderId="2" xfId="2" applyNumberFormat="1" applyFont="1" applyFill="1" applyBorder="1"/>
    <xf numFmtId="3" fontId="2" fillId="2" borderId="2" xfId="2" applyNumberFormat="1" applyFont="1" applyFill="1" applyBorder="1" applyAlignment="1">
      <alignment horizontal="center"/>
    </xf>
    <xf numFmtId="0" fontId="1" fillId="4" borderId="0" xfId="2" applyFont="1" applyFill="1"/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/>
    </xf>
  </cellXfs>
  <cellStyles count="6">
    <cellStyle name="m49048872" xfId="1" xr:uid="{00000000-0005-0000-0000-000000000000}"/>
    <cellStyle name="Обычный 2" xfId="2" xr:uid="{00000000-0005-0000-0000-000002000000}"/>
    <cellStyle name="Обычный_Лист1 2" xfId="3" xr:uid="{00000000-0005-0000-0000-000003000000}"/>
    <cellStyle name="Обычный_Таблица21 3" xfId="4" xr:uid="{00000000-0005-0000-0000-000004000000}"/>
    <cellStyle name="Процентный 2" xfId="5" xr:uid="{00000000-0005-0000-0000-000005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85"/>
  <sheetViews>
    <sheetView tabSelected="1" zoomScale="75" zoomScaleNormal="77" workbookViewId="0">
      <pane ySplit="7" topLeftCell="A8" activePane="bottomLeft" state="frozen"/>
      <selection pane="bottomLeft" activeCell="H9" sqref="H9:J69"/>
    </sheetView>
  </sheetViews>
  <sheetFormatPr defaultRowHeight="15"/>
  <cols>
    <col min="1" max="1" width="4.5703125" style="1" customWidth="1"/>
    <col min="2" max="2" width="13" style="2" customWidth="1"/>
    <col min="3" max="3" width="39.140625" style="5" customWidth="1"/>
    <col min="4" max="4" width="10.42578125" style="1" customWidth="1"/>
    <col min="5" max="5" width="12.7109375" style="1" customWidth="1"/>
    <col min="6" max="6" width="13.140625" style="1" customWidth="1"/>
    <col min="7" max="8" width="12.140625" style="1" bestFit="1" customWidth="1"/>
    <col min="9" max="9" width="9.140625" style="1"/>
    <col min="10" max="10" width="11.5703125" style="1" customWidth="1"/>
    <col min="11" max="16384" width="9.140625" style="1"/>
  </cols>
  <sheetData>
    <row r="1" spans="2:10">
      <c r="B1" s="3"/>
      <c r="C1" s="4"/>
      <c r="D1" s="6"/>
    </row>
    <row r="2" spans="2:10" ht="14.25">
      <c r="B2" s="1"/>
      <c r="C2" s="24" t="s">
        <v>0</v>
      </c>
      <c r="D2" s="6"/>
    </row>
    <row r="3" spans="2:10" ht="11.25" customHeight="1">
      <c r="B3" s="3"/>
      <c r="C3" s="4"/>
      <c r="D3" s="6"/>
    </row>
    <row r="4" spans="2:10" ht="33.75" customHeight="1">
      <c r="B4" s="25" t="s">
        <v>1</v>
      </c>
      <c r="C4" s="25"/>
      <c r="D4" s="25"/>
      <c r="E4" s="25"/>
      <c r="F4" s="20"/>
      <c r="G4" s="20"/>
      <c r="H4" s="20"/>
      <c r="I4" s="20"/>
    </row>
    <row r="5" spans="2:10" ht="15.75">
      <c r="B5" s="26" t="s">
        <v>2</v>
      </c>
      <c r="C5" s="26"/>
      <c r="D5" s="26"/>
      <c r="E5" s="26"/>
    </row>
    <row r="6" spans="2:10" s="2" customFormat="1">
      <c r="C6" s="5"/>
      <c r="D6" s="21"/>
      <c r="E6" s="1"/>
      <c r="F6" s="1"/>
    </row>
    <row r="7" spans="2:10">
      <c r="B7" s="13" t="s">
        <v>3</v>
      </c>
      <c r="C7" s="14"/>
      <c r="D7" s="15">
        <v>2014</v>
      </c>
      <c r="E7" s="15">
        <v>2015</v>
      </c>
      <c r="F7" s="15">
        <v>2016</v>
      </c>
      <c r="G7" s="15">
        <v>2017</v>
      </c>
      <c r="H7" s="15">
        <v>2018</v>
      </c>
      <c r="I7" s="15">
        <v>2019</v>
      </c>
      <c r="J7" s="15">
        <v>2020</v>
      </c>
    </row>
    <row r="8" spans="2:10">
      <c r="B8" s="13"/>
      <c r="C8" s="14" t="s">
        <v>4</v>
      </c>
      <c r="D8" s="16">
        <f>SUM(D9:D69)</f>
        <v>100.00000000000004</v>
      </c>
      <c r="E8" s="16">
        <f>SUM(E9:E69)</f>
        <v>100</v>
      </c>
      <c r="F8" s="16">
        <f>SUM(F9:F69)</f>
        <v>100.00000000000006</v>
      </c>
      <c r="G8" s="16">
        <f>SUM(G9:G69)</f>
        <v>100.00000000000004</v>
      </c>
      <c r="H8" s="16">
        <v>100</v>
      </c>
      <c r="I8" s="16">
        <v>100</v>
      </c>
      <c r="J8" s="23">
        <v>100</v>
      </c>
    </row>
    <row r="9" spans="2:10" ht="31.5">
      <c r="B9" s="12" t="s">
        <v>5</v>
      </c>
      <c r="C9" s="9" t="s">
        <v>6</v>
      </c>
      <c r="D9" s="18">
        <v>3.5172311634017612</v>
      </c>
      <c r="E9" s="18">
        <v>3.8925979811406242</v>
      </c>
      <c r="F9" s="18">
        <v>3.8124980740921974</v>
      </c>
      <c r="G9" s="18">
        <v>3.4943964207053284</v>
      </c>
      <c r="H9" s="22">
        <v>3.3</v>
      </c>
      <c r="I9" s="22">
        <v>3.4</v>
      </c>
      <c r="J9" s="22">
        <v>3.6</v>
      </c>
    </row>
    <row r="10" spans="2:10" ht="15.75">
      <c r="B10" s="12" t="s">
        <v>7</v>
      </c>
      <c r="C10" s="9" t="s">
        <v>8</v>
      </c>
      <c r="D10" s="18">
        <v>0.14815289932811812</v>
      </c>
      <c r="E10" s="18">
        <v>0.15518239691731672</v>
      </c>
      <c r="F10" s="18">
        <v>0.16155102226538767</v>
      </c>
      <c r="G10" s="18">
        <v>0.16018029312772281</v>
      </c>
      <c r="H10" s="22">
        <v>0.2</v>
      </c>
      <c r="I10" s="22">
        <v>0.2</v>
      </c>
      <c r="J10" s="22">
        <v>0.2</v>
      </c>
    </row>
    <row r="11" spans="2:10" ht="15.75">
      <c r="B11" s="12" t="s">
        <v>9</v>
      </c>
      <c r="C11" s="10" t="s">
        <v>10</v>
      </c>
      <c r="D11" s="18">
        <v>0.19840396002874222</v>
      </c>
      <c r="E11" s="18">
        <v>0.2688124571282699</v>
      </c>
      <c r="F11" s="18">
        <v>0.29160548748885223</v>
      </c>
      <c r="G11" s="18">
        <v>0.28254272098874889</v>
      </c>
      <c r="H11" s="22">
        <v>0.3</v>
      </c>
      <c r="I11" s="22">
        <v>0.3</v>
      </c>
      <c r="J11" s="22">
        <v>0.3</v>
      </c>
    </row>
    <row r="12" spans="2:10" ht="15.75">
      <c r="B12" s="12" t="s">
        <v>11</v>
      </c>
      <c r="C12" s="10" t="s">
        <v>12</v>
      </c>
      <c r="D12" s="18">
        <v>9.0655248083427029</v>
      </c>
      <c r="E12" s="18">
        <v>9.759502827155659</v>
      </c>
      <c r="F12" s="18">
        <v>9.6307587708871178</v>
      </c>
      <c r="G12" s="18">
        <v>10.891230767435596</v>
      </c>
      <c r="H12" s="22">
        <v>13.4</v>
      </c>
      <c r="I12" s="22">
        <v>12.9</v>
      </c>
      <c r="J12" s="22">
        <v>9.8000000000000007</v>
      </c>
    </row>
    <row r="13" spans="2:10" ht="47.25">
      <c r="B13" s="12" t="s">
        <v>13</v>
      </c>
      <c r="C13" s="10" t="s">
        <v>14</v>
      </c>
      <c r="D13" s="18">
        <v>2.0454661364061923</v>
      </c>
      <c r="E13" s="18">
        <v>2.0213925770235335</v>
      </c>
      <c r="F13" s="18">
        <v>2.0539802592500394</v>
      </c>
      <c r="G13" s="18">
        <v>2.0189461965508011</v>
      </c>
      <c r="H13" s="22">
        <v>2</v>
      </c>
      <c r="I13" s="22">
        <v>2</v>
      </c>
      <c r="J13" s="22">
        <v>2.1</v>
      </c>
    </row>
    <row r="14" spans="2:10" ht="47.25">
      <c r="B14" s="12" t="s">
        <v>15</v>
      </c>
      <c r="C14" s="10" t="s">
        <v>16</v>
      </c>
      <c r="D14" s="18">
        <v>0.23510311352964475</v>
      </c>
      <c r="E14" s="18">
        <v>0.23489410778757377</v>
      </c>
      <c r="F14" s="18">
        <v>0.23014070238128706</v>
      </c>
      <c r="G14" s="18">
        <v>0.25943737197852573</v>
      </c>
      <c r="H14" s="22">
        <v>0.2</v>
      </c>
      <c r="I14" s="22">
        <v>0.2</v>
      </c>
      <c r="J14" s="22">
        <v>0.3</v>
      </c>
    </row>
    <row r="15" spans="2:10" ht="63">
      <c r="B15" s="12" t="s">
        <v>17</v>
      </c>
      <c r="C15" s="10" t="s">
        <v>18</v>
      </c>
      <c r="D15" s="18">
        <v>0.25627534075534136</v>
      </c>
      <c r="E15" s="18">
        <v>0.26299862522759493</v>
      </c>
      <c r="F15" s="18">
        <v>0.26118433075735975</v>
      </c>
      <c r="G15" s="18">
        <v>0.24777277823985069</v>
      </c>
      <c r="H15" s="22">
        <v>0.3</v>
      </c>
      <c r="I15" s="22">
        <v>0.3</v>
      </c>
      <c r="J15" s="22">
        <v>0.3</v>
      </c>
    </row>
    <row r="16" spans="2:10" ht="31.5">
      <c r="B16" s="12" t="s">
        <v>19</v>
      </c>
      <c r="C16" s="10" t="s">
        <v>20</v>
      </c>
      <c r="D16" s="18">
        <v>0.24545339586778694</v>
      </c>
      <c r="E16" s="18">
        <v>0.30976381012791437</v>
      </c>
      <c r="F16" s="18">
        <v>0.35287854700198845</v>
      </c>
      <c r="G16" s="18">
        <v>0.30490813944234402</v>
      </c>
      <c r="H16" s="22">
        <v>0.4</v>
      </c>
      <c r="I16" s="22">
        <v>0.3</v>
      </c>
      <c r="J16" s="22">
        <v>0.3</v>
      </c>
    </row>
    <row r="17" spans="2:10" ht="31.5">
      <c r="B17" s="12" t="s">
        <v>21</v>
      </c>
      <c r="C17" s="10" t="s">
        <v>22</v>
      </c>
      <c r="D17" s="18">
        <v>0.10590006780179691</v>
      </c>
      <c r="E17" s="18">
        <v>0.1037829477003611</v>
      </c>
      <c r="F17" s="18">
        <v>9.8265742186870259E-2</v>
      </c>
      <c r="G17" s="18">
        <v>0.11323278819263902</v>
      </c>
      <c r="H17" s="22">
        <v>0.1</v>
      </c>
      <c r="I17" s="22">
        <v>0.1</v>
      </c>
      <c r="J17" s="22">
        <v>0.1</v>
      </c>
    </row>
    <row r="18" spans="2:10" ht="31.5">
      <c r="B18" s="12" t="s">
        <v>23</v>
      </c>
      <c r="C18" s="10" t="s">
        <v>24</v>
      </c>
      <c r="D18" s="18">
        <v>2.5502013326685993</v>
      </c>
      <c r="E18" s="18">
        <v>2.0535655125168963</v>
      </c>
      <c r="F18" s="18">
        <v>1.9140074941015488</v>
      </c>
      <c r="G18" s="18">
        <v>2.1148100901718667</v>
      </c>
      <c r="H18" s="22">
        <v>2.8</v>
      </c>
      <c r="I18" s="22">
        <v>2.7</v>
      </c>
      <c r="J18" s="22">
        <v>2.1</v>
      </c>
    </row>
    <row r="19" spans="2:10" ht="31.5">
      <c r="B19" s="12" t="s">
        <v>25</v>
      </c>
      <c r="C19" s="10" t="s">
        <v>26</v>
      </c>
      <c r="D19" s="18">
        <v>0.80065558759173439</v>
      </c>
      <c r="E19" s="18">
        <v>1.1655241447008471</v>
      </c>
      <c r="F19" s="18">
        <v>1.0263103295589995</v>
      </c>
      <c r="G19" s="18">
        <v>0.97015063685659386</v>
      </c>
      <c r="H19" s="22">
        <v>1</v>
      </c>
      <c r="I19" s="22">
        <v>1</v>
      </c>
      <c r="J19" s="22">
        <v>1</v>
      </c>
    </row>
    <row r="20" spans="2:10" ht="45">
      <c r="B20" s="12" t="s">
        <v>27</v>
      </c>
      <c r="C20" s="19" t="s">
        <v>28</v>
      </c>
      <c r="D20" s="18">
        <v>0.16665350842096838</v>
      </c>
      <c r="E20" s="18">
        <v>0.21678739096013647</v>
      </c>
      <c r="F20" s="18">
        <v>0.22581178943883237</v>
      </c>
      <c r="G20" s="18">
        <v>0.2669454786110691</v>
      </c>
      <c r="H20" s="22">
        <v>0.3</v>
      </c>
      <c r="I20" s="22">
        <v>0.3</v>
      </c>
      <c r="J20" s="22">
        <v>0.4</v>
      </c>
    </row>
    <row r="21" spans="2:10" ht="31.5">
      <c r="B21" s="12" t="s">
        <v>29</v>
      </c>
      <c r="C21" s="10" t="s">
        <v>30</v>
      </c>
      <c r="D21" s="18">
        <v>0.22751519575904275</v>
      </c>
      <c r="E21" s="18">
        <v>0.26127595357330946</v>
      </c>
      <c r="F21" s="18">
        <v>0.27762449635059039</v>
      </c>
      <c r="G21" s="18">
        <v>0.28996536059429168</v>
      </c>
      <c r="H21" s="22">
        <v>0.3</v>
      </c>
      <c r="I21" s="22">
        <v>0.3</v>
      </c>
      <c r="J21" s="22">
        <v>0.3</v>
      </c>
    </row>
    <row r="22" spans="2:10" ht="31.5" collapsed="1">
      <c r="B22" s="12" t="s">
        <v>31</v>
      </c>
      <c r="C22" s="10" t="s">
        <v>32</v>
      </c>
      <c r="D22" s="18">
        <v>0.601711119892539</v>
      </c>
      <c r="E22" s="18">
        <v>0.5606291109709246</v>
      </c>
      <c r="F22" s="18">
        <v>0.53112404943726821</v>
      </c>
      <c r="G22" s="18">
        <v>0.54456646612673865</v>
      </c>
      <c r="H22" s="22">
        <v>0.5</v>
      </c>
      <c r="I22" s="22">
        <v>0.6</v>
      </c>
      <c r="J22" s="22">
        <v>0.6</v>
      </c>
    </row>
    <row r="23" spans="2:10" ht="15.75">
      <c r="B23" s="12" t="s">
        <v>33</v>
      </c>
      <c r="C23" s="10" t="s">
        <v>34</v>
      </c>
      <c r="D23" s="18">
        <v>1.9891543582045141</v>
      </c>
      <c r="E23" s="18">
        <v>2.4767545503728332</v>
      </c>
      <c r="F23" s="18">
        <v>2.2632398370051612</v>
      </c>
      <c r="G23" s="18">
        <v>2.3429922225735296</v>
      </c>
      <c r="H23" s="22">
        <v>2.4</v>
      </c>
      <c r="I23" s="22">
        <v>2.5</v>
      </c>
      <c r="J23" s="22">
        <v>3</v>
      </c>
    </row>
    <row r="24" spans="2:10" ht="47.25">
      <c r="B24" s="12" t="s">
        <v>35</v>
      </c>
      <c r="C24" s="11" t="s">
        <v>36</v>
      </c>
      <c r="D24" s="18">
        <v>0.57835840768941937</v>
      </c>
      <c r="E24" s="18">
        <v>0.71552803245232088</v>
      </c>
      <c r="F24" s="18">
        <v>0.92248269021640317</v>
      </c>
      <c r="G24" s="18">
        <v>0.8153678233490752</v>
      </c>
      <c r="H24" s="22">
        <v>0.8</v>
      </c>
      <c r="I24" s="22">
        <v>0.8</v>
      </c>
      <c r="J24" s="22">
        <v>0.9</v>
      </c>
    </row>
    <row r="25" spans="2:10" ht="31.5">
      <c r="B25" s="12" t="s">
        <v>37</v>
      </c>
      <c r="C25" s="11" t="s">
        <v>38</v>
      </c>
      <c r="D25" s="18">
        <v>0.6286356413872527</v>
      </c>
      <c r="E25" s="18">
        <v>0.708560948012946</v>
      </c>
      <c r="F25" s="18">
        <v>0.63254769085712526</v>
      </c>
      <c r="G25" s="18">
        <v>0.615123618244523</v>
      </c>
      <c r="H25" s="22">
        <v>0.6</v>
      </c>
      <c r="I25" s="22">
        <v>0.6</v>
      </c>
      <c r="J25" s="22">
        <v>0.6</v>
      </c>
    </row>
    <row r="26" spans="2:10" ht="15.75">
      <c r="B26" s="12" t="s">
        <v>39</v>
      </c>
      <c r="C26" s="11" t="s">
        <v>40</v>
      </c>
      <c r="D26" s="18">
        <v>0.31136969909255063</v>
      </c>
      <c r="E26" s="18">
        <v>0.32637735365297937</v>
      </c>
      <c r="F26" s="18">
        <v>0.24912439750534929</v>
      </c>
      <c r="G26" s="18">
        <v>0.27459295666657407</v>
      </c>
      <c r="H26" s="22">
        <v>0.3</v>
      </c>
      <c r="I26" s="22">
        <v>0.2</v>
      </c>
      <c r="J26" s="22">
        <v>0.3</v>
      </c>
    </row>
    <row r="27" spans="2:10" ht="31.5">
      <c r="B27" s="12" t="s">
        <v>41</v>
      </c>
      <c r="C27" s="11" t="s">
        <v>42</v>
      </c>
      <c r="D27" s="18">
        <v>0.47524623352313367</v>
      </c>
      <c r="E27" s="18">
        <v>0.52461509092379133</v>
      </c>
      <c r="F27" s="18">
        <v>0.40619798792662476</v>
      </c>
      <c r="G27" s="18">
        <v>0.41291434074032535</v>
      </c>
      <c r="H27" s="22">
        <v>0.4</v>
      </c>
      <c r="I27" s="22">
        <v>0.4</v>
      </c>
      <c r="J27" s="22">
        <v>0.4</v>
      </c>
    </row>
    <row r="28" spans="2:10" ht="31.5">
      <c r="B28" s="12" t="s">
        <v>43</v>
      </c>
      <c r="C28" s="11" t="s">
        <v>44</v>
      </c>
      <c r="D28" s="18">
        <v>0.35908753647923908</v>
      </c>
      <c r="E28" s="18">
        <v>0.26897050515866078</v>
      </c>
      <c r="F28" s="18">
        <v>0.32064242707518759</v>
      </c>
      <c r="G28" s="18">
        <v>0.39899385778137952</v>
      </c>
      <c r="H28" s="22">
        <v>0.4</v>
      </c>
      <c r="I28" s="22">
        <v>0.4</v>
      </c>
      <c r="J28" s="22">
        <v>0.4</v>
      </c>
    </row>
    <row r="29" spans="2:10" ht="31.5">
      <c r="B29" s="12" t="s">
        <v>45</v>
      </c>
      <c r="C29" s="11" t="s">
        <v>46</v>
      </c>
      <c r="D29" s="18">
        <v>0.86523733491789945</v>
      </c>
      <c r="E29" s="18">
        <v>1.0738951650285922</v>
      </c>
      <c r="F29" s="18">
        <v>0.59117631695803574</v>
      </c>
      <c r="G29" s="18">
        <v>0.88258398984812636</v>
      </c>
      <c r="H29" s="22">
        <v>0.8</v>
      </c>
      <c r="I29" s="22">
        <v>0.8</v>
      </c>
      <c r="J29" s="22">
        <v>0.9</v>
      </c>
    </row>
    <row r="30" spans="2:10" ht="31.5">
      <c r="B30" s="12" t="s">
        <v>47</v>
      </c>
      <c r="C30" s="11" t="s">
        <v>48</v>
      </c>
      <c r="D30" s="18">
        <v>0.22044711871777264</v>
      </c>
      <c r="E30" s="18">
        <v>0.21931761738782593</v>
      </c>
      <c r="F30" s="18">
        <v>0.1677580484282227</v>
      </c>
      <c r="G30" s="18">
        <v>0.18593881380610469</v>
      </c>
      <c r="H30" s="22">
        <v>0.2</v>
      </c>
      <c r="I30" s="22">
        <v>0.2</v>
      </c>
      <c r="J30" s="22">
        <v>0.2</v>
      </c>
    </row>
    <row r="31" spans="2:10" ht="31.5">
      <c r="B31" s="12" t="s">
        <v>49</v>
      </c>
      <c r="C31" s="11" t="s">
        <v>50</v>
      </c>
      <c r="D31" s="18">
        <v>0.37038262088475166</v>
      </c>
      <c r="E31" s="18">
        <v>0.29628582866812664</v>
      </c>
      <c r="F31" s="18">
        <v>0.47199381352977948</v>
      </c>
      <c r="G31" s="18">
        <v>0.58225208851571997</v>
      </c>
      <c r="H31" s="22">
        <v>0.5</v>
      </c>
      <c r="I31" s="22">
        <v>0.6</v>
      </c>
      <c r="J31" s="22">
        <v>0.6</v>
      </c>
    </row>
    <row r="32" spans="2:10" ht="31.5">
      <c r="B32" s="12" t="s">
        <v>51</v>
      </c>
      <c r="C32" s="11" t="s">
        <v>52</v>
      </c>
      <c r="D32" s="18">
        <v>2.6851167249228283</v>
      </c>
      <c r="E32" s="18">
        <v>2.78580154709412</v>
      </c>
      <c r="F32" s="18">
        <v>2.9297675626652238</v>
      </c>
      <c r="G32" s="18">
        <v>2.8992025725423547</v>
      </c>
      <c r="H32" s="22">
        <v>2.6</v>
      </c>
      <c r="I32" s="22">
        <v>2.6</v>
      </c>
      <c r="J32" s="22">
        <v>2.6</v>
      </c>
    </row>
    <row r="33" spans="2:10" ht="36.75" customHeight="1">
      <c r="B33" s="12" t="s">
        <v>53</v>
      </c>
      <c r="C33" s="11" t="s">
        <v>54</v>
      </c>
      <c r="D33" s="18">
        <v>0.22089059386017559</v>
      </c>
      <c r="E33" s="18">
        <v>0.22406821055714726</v>
      </c>
      <c r="F33" s="18">
        <v>0.23821504775705338</v>
      </c>
      <c r="G33" s="18">
        <v>0.23566977091697885</v>
      </c>
      <c r="H33" s="22">
        <v>0.3</v>
      </c>
      <c r="I33" s="22">
        <v>0.2</v>
      </c>
      <c r="J33" s="22">
        <v>0.2</v>
      </c>
    </row>
    <row r="34" spans="2:10" ht="63">
      <c r="B34" s="12" t="s">
        <v>55</v>
      </c>
      <c r="C34" s="11" t="s">
        <v>56</v>
      </c>
      <c r="D34" s="18">
        <v>0.30563340491060398</v>
      </c>
      <c r="E34" s="18">
        <v>0.30104339343934711</v>
      </c>
      <c r="F34" s="18">
        <v>0.25395148095577952</v>
      </c>
      <c r="G34" s="18">
        <v>0.28626776767669626</v>
      </c>
      <c r="H34" s="22">
        <v>0.3</v>
      </c>
      <c r="I34" s="22">
        <v>0.3</v>
      </c>
      <c r="J34" s="22">
        <v>0.3</v>
      </c>
    </row>
    <row r="35" spans="2:10" ht="15.75" collapsed="1">
      <c r="B35" s="12" t="s">
        <v>57</v>
      </c>
      <c r="C35" s="11" t="s">
        <v>58</v>
      </c>
      <c r="D35" s="18">
        <v>6.8036876363972691</v>
      </c>
      <c r="E35" s="18">
        <v>6.3342666366862934</v>
      </c>
      <c r="F35" s="18">
        <v>6.3567434186201437</v>
      </c>
      <c r="G35" s="18">
        <v>6.0295151172553512</v>
      </c>
      <c r="H35" s="22">
        <v>5.6</v>
      </c>
      <c r="I35" s="22">
        <v>5.5</v>
      </c>
      <c r="J35" s="22">
        <v>5.7</v>
      </c>
    </row>
    <row r="36" spans="2:10" ht="31.5">
      <c r="B36" s="12" t="s">
        <v>59</v>
      </c>
      <c r="C36" s="11" t="s">
        <v>60</v>
      </c>
      <c r="D36" s="18">
        <v>1.073909290620239</v>
      </c>
      <c r="E36" s="18">
        <v>0.95428531601871935</v>
      </c>
      <c r="F36" s="18">
        <v>0.83680072079012502</v>
      </c>
      <c r="G36" s="18">
        <v>0.83808765282459496</v>
      </c>
      <c r="H36" s="22">
        <v>0.9</v>
      </c>
      <c r="I36" s="22">
        <v>0.9</v>
      </c>
      <c r="J36" s="22">
        <v>0.9</v>
      </c>
    </row>
    <row r="37" spans="2:10" ht="31.5">
      <c r="B37" s="12" t="s">
        <v>61</v>
      </c>
      <c r="C37" s="11" t="s">
        <v>62</v>
      </c>
      <c r="D37" s="18">
        <v>9.1691383941913518</v>
      </c>
      <c r="E37" s="18">
        <v>9.4437753554620265</v>
      </c>
      <c r="F37" s="18">
        <v>8.6412848236506168</v>
      </c>
      <c r="G37" s="18">
        <v>8.179340231942696</v>
      </c>
      <c r="H37" s="22">
        <v>8</v>
      </c>
      <c r="I37" s="22">
        <v>7.5</v>
      </c>
      <c r="J37" s="22">
        <v>7.6</v>
      </c>
    </row>
    <row r="38" spans="2:10" ht="31.5">
      <c r="B38" s="12" t="s">
        <v>63</v>
      </c>
      <c r="C38" s="11" t="s">
        <v>64</v>
      </c>
      <c r="D38" s="18">
        <v>5.9828612467308391</v>
      </c>
      <c r="E38" s="18">
        <v>5.4463300831197552</v>
      </c>
      <c r="F38" s="18">
        <v>5.1848667977290015</v>
      </c>
      <c r="G38" s="18">
        <v>5.0930929360094446</v>
      </c>
      <c r="H38" s="22">
        <v>4.5</v>
      </c>
      <c r="I38" s="22">
        <v>4.7</v>
      </c>
      <c r="J38" s="22">
        <v>4.5999999999999996</v>
      </c>
    </row>
    <row r="39" spans="2:10" ht="31.5">
      <c r="B39" s="12" t="s">
        <v>65</v>
      </c>
      <c r="C39" s="11" t="s">
        <v>66</v>
      </c>
      <c r="D39" s="18">
        <v>4.2629444328366084</v>
      </c>
      <c r="E39" s="18">
        <v>4.3187363360883193</v>
      </c>
      <c r="F39" s="18">
        <v>4.8091934350642802</v>
      </c>
      <c r="G39" s="18">
        <v>4.5394888913612279</v>
      </c>
      <c r="H39" s="22">
        <v>4.2</v>
      </c>
      <c r="I39" s="22">
        <v>4.3</v>
      </c>
      <c r="J39" s="22">
        <v>4.0999999999999996</v>
      </c>
    </row>
    <row r="40" spans="2:10" ht="15.75">
      <c r="B40" s="12" t="s">
        <v>67</v>
      </c>
      <c r="C40" s="11" t="s">
        <v>68</v>
      </c>
      <c r="D40" s="18">
        <v>0.12081579707954643</v>
      </c>
      <c r="E40" s="18">
        <v>0.13513106270009848</v>
      </c>
      <c r="F40" s="18">
        <v>0.14241438154405611</v>
      </c>
      <c r="G40" s="18">
        <v>0.14412549320892035</v>
      </c>
      <c r="H40" s="22">
        <v>0.1</v>
      </c>
      <c r="I40" s="22">
        <v>0.1</v>
      </c>
      <c r="J40" s="22">
        <v>0.1</v>
      </c>
    </row>
    <row r="41" spans="2:10" ht="15.75">
      <c r="B41" s="12" t="s">
        <v>69</v>
      </c>
      <c r="C41" s="11" t="s">
        <v>70</v>
      </c>
      <c r="D41" s="18">
        <v>0.35140936036748532</v>
      </c>
      <c r="E41" s="18">
        <v>0.34113842381732101</v>
      </c>
      <c r="F41" s="18">
        <v>0.3720633343953334</v>
      </c>
      <c r="G41" s="18">
        <v>0.38486175026767161</v>
      </c>
      <c r="H41" s="22">
        <v>0.3</v>
      </c>
      <c r="I41" s="22">
        <v>0.3</v>
      </c>
      <c r="J41" s="22">
        <v>0.2</v>
      </c>
    </row>
    <row r="42" spans="2:10" ht="31.5">
      <c r="B42" s="12" t="s">
        <v>71</v>
      </c>
      <c r="C42" s="11" t="s">
        <v>72</v>
      </c>
      <c r="D42" s="18">
        <v>1.3178026962766252</v>
      </c>
      <c r="E42" s="18">
        <v>1.7200634139226421</v>
      </c>
      <c r="F42" s="18">
        <v>1.7929246084575394</v>
      </c>
      <c r="G42" s="18">
        <v>1.7685313260184805</v>
      </c>
      <c r="H42" s="22">
        <v>1.8</v>
      </c>
      <c r="I42" s="22">
        <v>1.9</v>
      </c>
      <c r="J42" s="22">
        <v>1.9</v>
      </c>
    </row>
    <row r="43" spans="2:10" ht="15.75">
      <c r="B43" s="12" t="s">
        <v>73</v>
      </c>
      <c r="C43" s="11" t="s">
        <v>74</v>
      </c>
      <c r="D43" s="18">
        <v>0.17447090508894866</v>
      </c>
      <c r="E43" s="18">
        <v>0.17309973265732437</v>
      </c>
      <c r="F43" s="18">
        <v>0.18085424331427066</v>
      </c>
      <c r="G43" s="18">
        <v>0.17927798477417317</v>
      </c>
      <c r="H43" s="22">
        <v>0.2</v>
      </c>
      <c r="I43" s="22">
        <v>0.2</v>
      </c>
      <c r="J43" s="22">
        <v>0.2</v>
      </c>
    </row>
    <row r="44" spans="2:10" ht="31.5">
      <c r="B44" s="12" t="s">
        <v>75</v>
      </c>
      <c r="C44" s="11" t="s">
        <v>76</v>
      </c>
      <c r="D44" s="18">
        <v>0.88261856674730843</v>
      </c>
      <c r="E44" s="18">
        <v>0.89392402349601219</v>
      </c>
      <c r="F44" s="18">
        <v>0.91164443266259432</v>
      </c>
      <c r="G44" s="18">
        <v>0.89834087445906197</v>
      </c>
      <c r="H44" s="22">
        <v>0.9</v>
      </c>
      <c r="I44" s="22">
        <v>0.9</v>
      </c>
      <c r="J44" s="22">
        <v>0.7</v>
      </c>
    </row>
    <row r="45" spans="2:10" ht="15.75">
      <c r="B45" s="12" t="s">
        <v>77</v>
      </c>
      <c r="C45" s="11" t="s">
        <v>78</v>
      </c>
      <c r="D45" s="18">
        <v>0.11181508815852313</v>
      </c>
      <c r="E45" s="18">
        <v>0.124629354866835</v>
      </c>
      <c r="F45" s="18">
        <v>0.10485022213212346</v>
      </c>
      <c r="G45" s="18">
        <v>0.11292603963103097</v>
      </c>
      <c r="H45" s="22">
        <v>0.1</v>
      </c>
      <c r="I45" s="22">
        <v>0.1</v>
      </c>
      <c r="J45" s="22">
        <v>0.1</v>
      </c>
    </row>
    <row r="46" spans="2:10" ht="94.5">
      <c r="B46" s="12" t="s">
        <v>79</v>
      </c>
      <c r="C46" s="11" t="s">
        <v>80</v>
      </c>
      <c r="D46" s="18">
        <v>0.20867931765979242</v>
      </c>
      <c r="E46" s="18">
        <v>0.21074093806716537</v>
      </c>
      <c r="F46" s="18">
        <v>0.24240922525955166</v>
      </c>
      <c r="G46" s="18">
        <v>0.24509497052020282</v>
      </c>
      <c r="H46" s="22">
        <v>0.2</v>
      </c>
      <c r="I46" s="22">
        <v>0.2</v>
      </c>
      <c r="J46" s="22">
        <v>0.2</v>
      </c>
    </row>
    <row r="47" spans="2:10" ht="15.75">
      <c r="B47" s="12" t="s">
        <v>81</v>
      </c>
      <c r="C47" s="11" t="s">
        <v>82</v>
      </c>
      <c r="D47" s="18">
        <v>1.4700826693539768</v>
      </c>
      <c r="E47" s="18">
        <v>1.2718139756669611</v>
      </c>
      <c r="F47" s="18">
        <v>1.1852912043000534</v>
      </c>
      <c r="G47" s="18">
        <v>1.1126106949548638</v>
      </c>
      <c r="H47" s="22">
        <v>1</v>
      </c>
      <c r="I47" s="22">
        <v>1</v>
      </c>
      <c r="J47" s="22">
        <v>1</v>
      </c>
    </row>
    <row r="48" spans="2:10" ht="47.25" collapsed="1">
      <c r="B48" s="12" t="s">
        <v>83</v>
      </c>
      <c r="C48" s="11" t="s">
        <v>84</v>
      </c>
      <c r="D48" s="18">
        <v>0.72558234286700751</v>
      </c>
      <c r="E48" s="18">
        <v>0.9087243200165116</v>
      </c>
      <c r="F48" s="18">
        <v>1.0018538084251274</v>
      </c>
      <c r="G48" s="18">
        <v>1.1152251415840748</v>
      </c>
      <c r="H48" s="22">
        <v>1.1000000000000001</v>
      </c>
      <c r="I48" s="22">
        <v>1.3</v>
      </c>
      <c r="J48" s="22">
        <v>1.5</v>
      </c>
    </row>
    <row r="49" spans="2:10" ht="15.75">
      <c r="B49" s="12" t="s">
        <v>85</v>
      </c>
      <c r="C49" s="11" t="s">
        <v>86</v>
      </c>
      <c r="D49" s="18">
        <v>4.4903191341351274</v>
      </c>
      <c r="E49" s="18">
        <v>3.4693745083386114</v>
      </c>
      <c r="F49" s="18">
        <v>4.408988565747948</v>
      </c>
      <c r="G49" s="18">
        <v>4.3656592086578137</v>
      </c>
      <c r="H49" s="22">
        <v>4.2</v>
      </c>
      <c r="I49" s="22">
        <v>4.3</v>
      </c>
      <c r="J49" s="22">
        <v>4.9000000000000004</v>
      </c>
    </row>
    <row r="50" spans="2:10" ht="15.75">
      <c r="B50" s="12" t="s">
        <v>87</v>
      </c>
      <c r="C50" s="11" t="s">
        <v>88</v>
      </c>
      <c r="D50" s="18">
        <v>10.634760414196242</v>
      </c>
      <c r="E50" s="18">
        <v>10.16286566352403</v>
      </c>
      <c r="F50" s="18">
        <v>10.184149589692293</v>
      </c>
      <c r="G50" s="18">
        <v>9.9709800741675316</v>
      </c>
      <c r="H50" s="22">
        <v>9.5</v>
      </c>
      <c r="I50" s="22">
        <v>9.8000000000000007</v>
      </c>
      <c r="J50" s="22">
        <v>10.5</v>
      </c>
    </row>
    <row r="51" spans="2:10" ht="47.25">
      <c r="B51" s="12" t="s">
        <v>89</v>
      </c>
      <c r="C51" s="11" t="s">
        <v>90</v>
      </c>
      <c r="D51" s="18">
        <v>0.91665062248823626</v>
      </c>
      <c r="E51" s="18">
        <v>1.1803446223967811</v>
      </c>
      <c r="F51" s="18">
        <v>1.0855475334177487</v>
      </c>
      <c r="G51" s="18">
        <v>1.1523185293599467</v>
      </c>
      <c r="H51" s="22">
        <v>1</v>
      </c>
      <c r="I51" s="22">
        <v>1</v>
      </c>
      <c r="J51" s="22">
        <v>1</v>
      </c>
    </row>
    <row r="52" spans="2:10" ht="47.25">
      <c r="B52" s="12" t="s">
        <v>91</v>
      </c>
      <c r="C52" s="11" t="s">
        <v>92</v>
      </c>
      <c r="D52" s="18">
        <v>1.0964264110238537</v>
      </c>
      <c r="E52" s="18">
        <v>1.140000603448152</v>
      </c>
      <c r="F52" s="18">
        <v>1.0620451717278603</v>
      </c>
      <c r="G52" s="18">
        <v>1.0404121738305232</v>
      </c>
      <c r="H52" s="22">
        <v>1.1000000000000001</v>
      </c>
      <c r="I52" s="22">
        <v>1.2</v>
      </c>
      <c r="J52" s="22">
        <v>1.3</v>
      </c>
    </row>
    <row r="53" spans="2:10" ht="15.75">
      <c r="B53" s="12" t="s">
        <v>93</v>
      </c>
      <c r="C53" s="11" t="s">
        <v>94</v>
      </c>
      <c r="D53" s="18">
        <v>1.7490094977763118</v>
      </c>
      <c r="E53" s="18">
        <v>1.5102192396885499</v>
      </c>
      <c r="F53" s="18">
        <v>1.6302919531960114</v>
      </c>
      <c r="G53" s="18">
        <v>1.5962371775836752</v>
      </c>
      <c r="H53" s="22">
        <v>1.5</v>
      </c>
      <c r="I53" s="22">
        <v>1.4</v>
      </c>
      <c r="J53" s="22">
        <v>1.4</v>
      </c>
    </row>
    <row r="54" spans="2:10" ht="15.75">
      <c r="B54" s="12" t="s">
        <v>95</v>
      </c>
      <c r="C54" s="11" t="s">
        <v>96</v>
      </c>
      <c r="D54" s="18">
        <v>0.57655438981566909</v>
      </c>
      <c r="E54" s="18">
        <v>0.51617937719367157</v>
      </c>
      <c r="F54" s="18">
        <v>0.53546285293943419</v>
      </c>
      <c r="G54" s="18">
        <v>0.58008878759671778</v>
      </c>
      <c r="H54" s="22">
        <v>0.5</v>
      </c>
      <c r="I54" s="22">
        <v>0.6</v>
      </c>
      <c r="J54" s="22">
        <v>0.6</v>
      </c>
    </row>
    <row r="55" spans="2:10" ht="47.25">
      <c r="B55" s="12" t="s">
        <v>97</v>
      </c>
      <c r="C55" s="11" t="s">
        <v>98</v>
      </c>
      <c r="D55" s="18">
        <v>0.10396427941694282</v>
      </c>
      <c r="E55" s="18">
        <v>0.11159043272705425</v>
      </c>
      <c r="F55" s="18">
        <v>0.13906138641734375</v>
      </c>
      <c r="G55" s="18">
        <v>0.11919464563870986</v>
      </c>
      <c r="H55" s="22">
        <v>0.1</v>
      </c>
      <c r="I55" s="22">
        <v>0.1</v>
      </c>
      <c r="J55" s="22">
        <v>0.1</v>
      </c>
    </row>
    <row r="56" spans="2:10" ht="15.75">
      <c r="B56" s="12" t="s">
        <v>99</v>
      </c>
      <c r="C56" s="11" t="s">
        <v>100</v>
      </c>
      <c r="D56" s="18">
        <v>0.94918695829917277</v>
      </c>
      <c r="E56" s="18">
        <v>1.2000410482071284</v>
      </c>
      <c r="F56" s="18">
        <v>1.2927578851926509</v>
      </c>
      <c r="G56" s="18">
        <v>1.3081197290163724</v>
      </c>
      <c r="H56" s="22">
        <v>1.1000000000000001</v>
      </c>
      <c r="I56" s="22">
        <v>1</v>
      </c>
      <c r="J56" s="22">
        <v>1</v>
      </c>
    </row>
    <row r="57" spans="2:10" ht="15.75">
      <c r="B57" s="12" t="s">
        <v>101</v>
      </c>
      <c r="C57" s="11" t="s">
        <v>102</v>
      </c>
      <c r="D57" s="18">
        <v>0.11573062802130397</v>
      </c>
      <c r="E57" s="18">
        <v>0.1480957981549641</v>
      </c>
      <c r="F57" s="18">
        <v>0.10757246811861994</v>
      </c>
      <c r="G57" s="18">
        <v>0.10618828752779629</v>
      </c>
      <c r="H57" s="22">
        <v>0.1</v>
      </c>
      <c r="I57" s="22">
        <v>0.1</v>
      </c>
      <c r="J57" s="22">
        <v>0.1</v>
      </c>
    </row>
    <row r="58" spans="2:10" ht="47.25">
      <c r="B58" s="12" t="s">
        <v>103</v>
      </c>
      <c r="C58" s="11" t="s">
        <v>104</v>
      </c>
      <c r="D58" s="18">
        <v>0.12322206483770082</v>
      </c>
      <c r="E58" s="18">
        <v>0.11619137165972233</v>
      </c>
      <c r="F58" s="18">
        <v>0.12779958378725259</v>
      </c>
      <c r="G58" s="18">
        <v>0.13193865307024619</v>
      </c>
      <c r="H58" s="22">
        <v>0.1</v>
      </c>
      <c r="I58" s="22">
        <v>0.1</v>
      </c>
      <c r="J58" s="22">
        <v>0.1</v>
      </c>
    </row>
    <row r="59" spans="2:10" ht="78.75" collapsed="1">
      <c r="B59" s="12" t="s">
        <v>105</v>
      </c>
      <c r="C59" s="11" t="s">
        <v>106</v>
      </c>
      <c r="D59" s="18">
        <v>0.8490097952858835</v>
      </c>
      <c r="E59" s="18">
        <v>0.93983145911694566</v>
      </c>
      <c r="F59" s="18">
        <v>0.89244741126586513</v>
      </c>
      <c r="G59" s="18">
        <v>0.84234066825776799</v>
      </c>
      <c r="H59" s="22">
        <v>0.9</v>
      </c>
      <c r="I59" s="22">
        <v>0.9</v>
      </c>
      <c r="J59" s="22">
        <v>0.9</v>
      </c>
    </row>
    <row r="60" spans="2:10" ht="31.5">
      <c r="B60" s="12" t="s">
        <v>107</v>
      </c>
      <c r="C60" s="11" t="s">
        <v>108</v>
      </c>
      <c r="D60" s="18">
        <v>8.0495530635783883</v>
      </c>
      <c r="E60" s="18">
        <v>7.6651270347355043</v>
      </c>
      <c r="F60" s="18">
        <v>7.9660951496734853</v>
      </c>
      <c r="G60" s="18">
        <v>7.786988257191874</v>
      </c>
      <c r="H60" s="22">
        <v>7.5</v>
      </c>
      <c r="I60" s="22">
        <v>7.5</v>
      </c>
      <c r="J60" s="22">
        <v>8.3000000000000007</v>
      </c>
    </row>
    <row r="61" spans="2:10" ht="15.75">
      <c r="B61" s="12" t="s">
        <v>109</v>
      </c>
      <c r="C61" s="11" t="s">
        <v>110</v>
      </c>
      <c r="D61" s="18">
        <v>3.2021246364924414</v>
      </c>
      <c r="E61" s="18">
        <v>3.1010153965556149</v>
      </c>
      <c r="F61" s="18">
        <v>3.169376970684362</v>
      </c>
      <c r="G61" s="18">
        <v>3.1692278798544944</v>
      </c>
      <c r="H61" s="22">
        <v>3.2</v>
      </c>
      <c r="I61" s="22">
        <v>3.2</v>
      </c>
      <c r="J61" s="22">
        <v>3.4</v>
      </c>
    </row>
    <row r="62" spans="2:10" ht="15.75">
      <c r="B62" s="12" t="s">
        <v>111</v>
      </c>
      <c r="C62" s="11" t="s">
        <v>112</v>
      </c>
      <c r="D62" s="18">
        <v>2.8645832667154552</v>
      </c>
      <c r="E62" s="18">
        <v>2.7551681171194704</v>
      </c>
      <c r="F62" s="18">
        <v>2.7291365804663661</v>
      </c>
      <c r="G62" s="18">
        <v>2.6941948277361778</v>
      </c>
      <c r="H62" s="22">
        <v>2.8</v>
      </c>
      <c r="I62" s="22">
        <v>3</v>
      </c>
      <c r="J62" s="22">
        <v>3.4</v>
      </c>
    </row>
    <row r="63" spans="2:10" ht="31.5">
      <c r="B63" s="12" t="s">
        <v>113</v>
      </c>
      <c r="C63" s="11" t="s">
        <v>114</v>
      </c>
      <c r="D63" s="18">
        <v>0.49417160162410756</v>
      </c>
      <c r="E63" s="18">
        <v>0.43376468262349682</v>
      </c>
      <c r="F63" s="18">
        <v>0.44834734424622796</v>
      </c>
      <c r="G63" s="18">
        <v>0.45504178610465329</v>
      </c>
      <c r="H63" s="22">
        <v>0.5</v>
      </c>
      <c r="I63" s="22">
        <v>0.5</v>
      </c>
      <c r="J63" s="22">
        <v>0.5</v>
      </c>
    </row>
    <row r="64" spans="2:10" ht="63">
      <c r="B64" s="12" t="s">
        <v>115</v>
      </c>
      <c r="C64" s="11" t="s">
        <v>116</v>
      </c>
      <c r="D64" s="18">
        <v>0.4980994468881122</v>
      </c>
      <c r="E64" s="18">
        <v>0.51375351007587577</v>
      </c>
      <c r="F64" s="18">
        <v>0.48084875422241702</v>
      </c>
      <c r="G64" s="18">
        <v>0.48970318137870433</v>
      </c>
      <c r="H64" s="22">
        <v>0.5</v>
      </c>
      <c r="I64" s="22">
        <v>0.5</v>
      </c>
      <c r="J64" s="22">
        <v>0.5</v>
      </c>
    </row>
    <row r="65" spans="2:19" ht="31.5">
      <c r="B65" s="12" t="s">
        <v>117</v>
      </c>
      <c r="C65" s="11" t="s">
        <v>118</v>
      </c>
      <c r="D65" s="18">
        <v>0.35156370730363828</v>
      </c>
      <c r="E65" s="18">
        <v>0.38386786107401383</v>
      </c>
      <c r="F65" s="18">
        <v>0.41178666855147489</v>
      </c>
      <c r="G65" s="18">
        <v>0.44818487281304076</v>
      </c>
      <c r="H65" s="22">
        <v>0.5</v>
      </c>
      <c r="I65" s="22">
        <v>0.5</v>
      </c>
      <c r="J65" s="22">
        <v>0.4</v>
      </c>
    </row>
    <row r="66" spans="2:19" ht="15.75">
      <c r="B66" s="12" t="s">
        <v>119</v>
      </c>
      <c r="C66" s="11" t="s">
        <v>120</v>
      </c>
      <c r="D66" s="18">
        <v>0.14080359985755719</v>
      </c>
      <c r="E66" s="18">
        <v>0.14287152680531984</v>
      </c>
      <c r="F66" s="18">
        <v>0.1536512787871685</v>
      </c>
      <c r="G66" s="18">
        <v>0.15623548086469674</v>
      </c>
      <c r="H66" s="22">
        <v>0.2</v>
      </c>
      <c r="I66" s="22">
        <v>0.2</v>
      </c>
      <c r="J66" s="22">
        <v>0.2</v>
      </c>
    </row>
    <row r="67" spans="2:19" ht="31.5">
      <c r="B67" s="12" t="s">
        <v>121</v>
      </c>
      <c r="C67" s="11" t="s">
        <v>122</v>
      </c>
      <c r="D67" s="18">
        <v>0.11332239928600731</v>
      </c>
      <c r="E67" s="18">
        <v>0.12671594999473632</v>
      </c>
      <c r="F67" s="18">
        <v>0.16296504912408605</v>
      </c>
      <c r="G67" s="18">
        <v>0.16476618632651047</v>
      </c>
      <c r="H67" s="22">
        <v>0.2</v>
      </c>
      <c r="I67" s="22">
        <v>0.2</v>
      </c>
      <c r="J67" s="22">
        <v>0.2</v>
      </c>
    </row>
    <row r="68" spans="2:19" ht="15.75">
      <c r="B68" s="12" t="s">
        <v>123</v>
      </c>
      <c r="C68" s="11" t="s">
        <v>124</v>
      </c>
      <c r="D68" s="18">
        <v>0.2169135391588316</v>
      </c>
      <c r="E68" s="18">
        <v>0.27106774074728091</v>
      </c>
      <c r="F68" s="18">
        <v>0.2767879785366168</v>
      </c>
      <c r="G68" s="18">
        <v>0.28336643071566725</v>
      </c>
      <c r="H68" s="22">
        <v>0.3</v>
      </c>
      <c r="I68" s="22">
        <v>0.3</v>
      </c>
      <c r="J68" s="22">
        <v>0.2</v>
      </c>
    </row>
    <row r="69" spans="2:19" ht="63">
      <c r="B69" s="12" t="s">
        <v>125</v>
      </c>
      <c r="C69" s="11" t="s">
        <v>126</v>
      </c>
      <c r="D69" s="18">
        <v>0.63440549503840726</v>
      </c>
      <c r="E69" s="18">
        <v>0.6473269975474385</v>
      </c>
      <c r="F69" s="18">
        <v>0.65684677178172668</v>
      </c>
      <c r="G69" s="18">
        <v>0.60730872581179107</v>
      </c>
      <c r="H69" s="22">
        <v>0.6</v>
      </c>
      <c r="I69" s="22">
        <v>0.5</v>
      </c>
      <c r="J69" s="22">
        <v>0.4</v>
      </c>
    </row>
    <row r="71" spans="2:19" ht="18">
      <c r="D71" s="17"/>
    </row>
    <row r="73" spans="2:19" ht="18"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8"/>
      <c r="S73" s="8"/>
    </row>
    <row r="85" ht="200.1" customHeight="1"/>
  </sheetData>
  <mergeCells count="2">
    <mergeCell ref="B4:E4"/>
    <mergeCell ref="B5:E5"/>
  </mergeCells>
  <phoneticPr fontId="6" type="noConversion"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X</cp:lastModifiedBy>
  <cp:revision/>
  <dcterms:created xsi:type="dcterms:W3CDTF">1996-10-08T23:32:33Z</dcterms:created>
  <dcterms:modified xsi:type="dcterms:W3CDTF">2024-03-09T08:19:02Z</dcterms:modified>
  <cp:category/>
  <cp:contentStatus/>
</cp:coreProperties>
</file>